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definedNames>
    <definedName name="_xlnm.Print_Titles" localSheetId="0">Лист1!$16:$16</definedName>
  </definedNames>
  <calcPr calcId="124519"/>
</workbook>
</file>

<file path=xl/calcChain.xml><?xml version="1.0" encoding="utf-8"?>
<calcChain xmlns="http://schemas.openxmlformats.org/spreadsheetml/2006/main">
  <c r="D41" i="1"/>
  <c r="D39" s="1"/>
  <c r="D37" s="1"/>
  <c r="D47"/>
  <c r="D45" s="1"/>
  <c r="D43" s="1"/>
  <c r="C47"/>
  <c r="C41"/>
  <c r="C39" s="1"/>
  <c r="C37" s="1"/>
  <c r="C33"/>
  <c r="D33"/>
  <c r="D31" s="1"/>
  <c r="D30" s="1"/>
  <c r="C45"/>
  <c r="C43" s="1"/>
  <c r="D27"/>
  <c r="C27"/>
  <c r="D23"/>
  <c r="C23"/>
  <c r="C31" l="1"/>
  <c r="C30" s="1"/>
  <c r="D35"/>
  <c r="C35"/>
  <c r="D21"/>
  <c r="C21"/>
  <c r="C17" l="1"/>
  <c r="D17"/>
</calcChain>
</file>

<file path=xl/sharedStrings.xml><?xml version="1.0" encoding="utf-8"?>
<sst xmlns="http://schemas.openxmlformats.org/spreadsheetml/2006/main" count="57" uniqueCount="56">
  <si>
    <t>муниципального образования</t>
  </si>
  <si>
    <t>Щербиновский район</t>
  </si>
  <si>
    <t>Код</t>
  </si>
  <si>
    <t>2015 год</t>
  </si>
  <si>
    <t>000 01 00 00 00 00 0000 000</t>
  </si>
  <si>
    <t>Источники внутреннего финансирования дефицита бюджета, всего</t>
  </si>
  <si>
    <t>в том числе:</t>
  </si>
  <si>
    <t>000 01 03 00 00 00 0000 000</t>
  </si>
  <si>
    <t>Бюджетные кредиты от других бюджетов бюджетной системы Российской Федерации</t>
  </si>
  <si>
    <t>000 01 03 00 00 00 0000 700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</si>
  <si>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</si>
  <si>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000 01 03 00 00 05 0000 710</t>
  </si>
  <si>
    <t>Получение бюджетных кредитов от других бюджетов бюджетной системы Российской Федерации бюджетом муниципального района в валюте Российской Федерации</t>
  </si>
  <si>
    <t>000 01 03 00 00 00 0000 800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</si>
  <si>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</si>
  <si>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000 01 03 00 00 05 0000 810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</si>
  <si>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</si>
  <si>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</si>
  <si>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</si>
  <si>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 xml:space="preserve">000 01 05 00 00 00 0000 500 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</si>
  <si>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</si>
  <si>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</si>
  <si>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</si>
  <si>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</si>
  <si>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бюджета муниципального района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</si>
  <si>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</si>
  <si>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</si>
  <si>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</si>
  <si>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</si>
  <si>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</si>
  <si>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бюджета муниципального района</t>
  </si>
  <si>
    <t xml:space="preserve">Заместитель главы </t>
  </si>
  <si>
    <t>Щербиновский район,</t>
  </si>
  <si>
    <t>начальник финансового управления</t>
  </si>
  <si>
    <t>администрации муниципального образования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</si>
  <si>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</si>
  <si>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 xml:space="preserve"> </t>
  </si>
  <si>
    <t xml:space="preserve">Щербиновский район </t>
  </si>
  <si>
    <t>Н.А.Оголь</t>
  </si>
  <si>
    <t>УТВЕРЖДЕНЫ</t>
  </si>
  <si>
    <t>решением Совета</t>
  </si>
  <si>
    <t>(рублей)</t>
  </si>
  <si>
    <t>Сумма</t>
  </si>
  <si>
    <t>Источники внутреннего финансирования дефицита бюджета муниципального образования Щербиновский район, перечень статей и видов источников финансирования дефицитов бюджетов на 2015 и 2016 годы</t>
  </si>
  <si>
    <t>2016 год</t>
  </si>
  <si>
    <t>от 26 декабря 2013 года № 8</t>
  </si>
  <si>
    <t>000 01 06 04 00 00 0000 000</t>
  </si>
  <si>
    <t>Исполнение государственных и муниципальных гарантий в валюте Российской Федерации</t>
  </si>
  <si>
    <t>000 01 06 04 00 05 000 000</t>
  </si>
  <si>
    <t>Объем средств, направляемых на исполнение муниципальных гарантий муниципального образования в валюте Российской Федерации в случае, если исполнение гарантом муниципальных гарантий муниципального образования ведет к возникновению права регрессивного требования гаранта к принципалу</t>
  </si>
  <si>
    <t>905 01 06 04 01 05 0000 810</t>
  </si>
  <si>
    <t xml:space="preserve">Исполнение муниципальных гарантий муниципального образования в валюте Российской Федерации в случае, если исполнение гарантом муниципальных гарантий муниципального образования ведет к возникновению права регрессивного требования гаранта к принципалу </t>
  </si>
  <si>
    <t>000 01 06 00 00 00 0000 000</t>
  </si>
  <si>
    <t>Иные источники внутреннего финансирования дефицитов бюджетов</t>
  </si>
  <si>
    <t>ПРИЛОЖЕНИЕ № 16</t>
  </si>
  <si>
    <t xml:space="preserve">                                                                (в редакции от 23 октября 2014 года №1)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</si>
</sst>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right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2" fontId="1" fillId="0" borderId="0" xfId="0" applyNumberFormat="1" applyFont="1" applyAlignment="1">
      <alignment horizontal="right" wrapText="1"/>
    </xf>
    <xf numFmtId="2" fontId="2" fillId="0" borderId="7" xfId="0" applyNumberFormat="1" applyFont="1" applyBorder="1" applyAlignment="1">
      <alignment horizontal="right" wrapText="1"/>
    </xf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2" fontId="6" fillId="0" borderId="0" xfId="0" applyNumberFormat="1" applyFont="1" applyBorder="1" applyAlignment="1">
      <alignment horizontal="right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view="pageBreakPreview" zoomScaleSheetLayoutView="100" workbookViewId="0">
      <selection activeCell="C9" sqref="C9"/>
    </sheetView>
  </sheetViews>
  <sheetFormatPr defaultRowHeight="15"/>
  <cols>
    <col min="1" max="1" width="34.7109375" customWidth="1"/>
    <col min="2" max="2" width="55.5703125" customWidth="1"/>
    <col min="3" max="3" width="18.7109375" style="1" customWidth="1"/>
    <col min="4" max="4" width="19.140625" style="1" customWidth="1"/>
    <col min="5" max="5" width="0.42578125" customWidth="1"/>
  </cols>
  <sheetData>
    <row r="1" spans="1:5" ht="18.75">
      <c r="C1" s="36" t="s">
        <v>54</v>
      </c>
      <c r="D1" s="36"/>
      <c r="E1" s="36"/>
    </row>
    <row r="2" spans="1:5" ht="18.75">
      <c r="C2" s="37"/>
      <c r="D2" s="37"/>
      <c r="E2" s="29"/>
    </row>
    <row r="3" spans="1:5" ht="18.75">
      <c r="C3" s="36" t="s">
        <v>39</v>
      </c>
      <c r="D3" s="36"/>
      <c r="E3" s="36"/>
    </row>
    <row r="4" spans="1:5" ht="18.75">
      <c r="C4" s="36" t="s">
        <v>40</v>
      </c>
      <c r="D4" s="36"/>
      <c r="E4" s="36"/>
    </row>
    <row r="5" spans="1:5" ht="18.75">
      <c r="C5" s="36" t="s">
        <v>0</v>
      </c>
      <c r="D5" s="36"/>
      <c r="E5" s="36"/>
    </row>
    <row r="6" spans="1:5" ht="18.75">
      <c r="C6" s="36" t="s">
        <v>1</v>
      </c>
      <c r="D6" s="36"/>
      <c r="E6" s="36"/>
    </row>
    <row r="7" spans="1:5" ht="18.75">
      <c r="C7" s="36" t="s">
        <v>45</v>
      </c>
      <c r="D7" s="36"/>
      <c r="E7" s="36"/>
    </row>
    <row r="8" spans="1:5" ht="18.75">
      <c r="B8" s="36" t="s">
        <v>55</v>
      </c>
      <c r="C8" s="36"/>
      <c r="D8" s="36"/>
      <c r="E8" s="36"/>
    </row>
    <row r="9" spans="1:5" ht="18.75">
      <c r="C9" s="29"/>
      <c r="D9" s="28"/>
    </row>
    <row r="10" spans="1:5" ht="18.75">
      <c r="A10" s="2"/>
    </row>
    <row r="11" spans="1:5" ht="59.25" customHeight="1">
      <c r="A11" s="41" t="s">
        <v>43</v>
      </c>
      <c r="B11" s="41"/>
      <c r="C11" s="41"/>
      <c r="D11" s="41"/>
    </row>
    <row r="12" spans="1:5" ht="11.25" customHeight="1">
      <c r="A12" s="17" t="s">
        <v>36</v>
      </c>
    </row>
    <row r="13" spans="1:5" ht="19.5" thickBot="1">
      <c r="A13" s="2"/>
      <c r="D13" s="19" t="s">
        <v>41</v>
      </c>
    </row>
    <row r="14" spans="1:5" ht="46.5" customHeight="1" thickBot="1">
      <c r="A14" s="39" t="s">
        <v>2</v>
      </c>
      <c r="B14" s="39" t="s">
        <v>35</v>
      </c>
      <c r="C14" s="42" t="s">
        <v>42</v>
      </c>
      <c r="D14" s="43"/>
    </row>
    <row r="15" spans="1:5" ht="48.75" customHeight="1" thickBot="1">
      <c r="A15" s="40"/>
      <c r="B15" s="40"/>
      <c r="C15" s="9" t="s">
        <v>3</v>
      </c>
      <c r="D15" s="9" t="s">
        <v>44</v>
      </c>
    </row>
    <row r="16" spans="1:5" ht="19.5" thickBot="1">
      <c r="A16" s="22">
        <v>1</v>
      </c>
      <c r="B16" s="23">
        <v>2</v>
      </c>
      <c r="C16" s="24">
        <v>3</v>
      </c>
      <c r="D16" s="23">
        <v>4</v>
      </c>
    </row>
    <row r="17" spans="1:4" ht="40.5" customHeight="1">
      <c r="A17" s="16" t="s">
        <v>4</v>
      </c>
      <c r="B17" s="10" t="s">
        <v>5</v>
      </c>
      <c r="C17" s="27">
        <f>C21+C35+C30</f>
        <v>2911100</v>
      </c>
      <c r="D17" s="27">
        <f>D21+D35+D30</f>
        <v>3534000</v>
      </c>
    </row>
    <row r="18" spans="1:4" ht="18.75">
      <c r="A18" s="6"/>
      <c r="B18" s="6"/>
      <c r="C18" s="11"/>
      <c r="D18" s="11"/>
    </row>
    <row r="19" spans="1:4" ht="18.75">
      <c r="A19" s="3"/>
      <c r="B19" s="8" t="s">
        <v>6</v>
      </c>
      <c r="C19" s="12"/>
      <c r="D19" s="11"/>
    </row>
    <row r="20" spans="1:4" ht="18.75">
      <c r="A20" s="3"/>
      <c r="B20" s="8"/>
      <c r="C20" s="12"/>
      <c r="D20" s="11"/>
    </row>
    <row r="21" spans="1:4" ht="56.25">
      <c r="A21" s="3" t="s">
        <v>7</v>
      </c>
      <c r="B21" s="5" t="s">
        <v>8</v>
      </c>
      <c r="C21" s="15">
        <f>C23-C27</f>
        <v>0</v>
      </c>
      <c r="D21" s="15">
        <f>D23-D27</f>
        <v>0</v>
      </c>
    </row>
    <row r="22" spans="1:4" ht="18.75">
      <c r="A22" s="7"/>
      <c r="B22" s="4"/>
    </row>
    <row r="23" spans="1:4" ht="56.25">
      <c r="A23" s="7" t="s">
        <v>9</v>
      </c>
      <c r="B23" s="8" t="s">
        <v>10</v>
      </c>
      <c r="C23" s="26">
        <f>C25</f>
        <v>240000000</v>
      </c>
      <c r="D23" s="26">
        <f>D25</f>
        <v>240000000</v>
      </c>
    </row>
    <row r="24" spans="1:4" ht="18.75">
      <c r="A24" s="7"/>
      <c r="B24" s="21"/>
    </row>
    <row r="25" spans="1:4" ht="75">
      <c r="A25" s="7" t="s">
        <v>11</v>
      </c>
      <c r="B25" s="21" t="s">
        <v>12</v>
      </c>
      <c r="C25" s="26">
        <v>240000000</v>
      </c>
      <c r="D25" s="26">
        <v>240000000</v>
      </c>
    </row>
    <row r="26" spans="1:4" ht="18.75">
      <c r="A26" s="7"/>
      <c r="B26" s="21"/>
      <c r="C26" s="13"/>
      <c r="D26" s="14"/>
    </row>
    <row r="27" spans="1:4" ht="75">
      <c r="A27" s="7" t="s">
        <v>13</v>
      </c>
      <c r="B27" s="8" t="s">
        <v>14</v>
      </c>
      <c r="C27" s="26">
        <f>C29</f>
        <v>240000000</v>
      </c>
      <c r="D27" s="26">
        <f>D29</f>
        <v>240000000</v>
      </c>
    </row>
    <row r="28" spans="1:4" ht="18.75">
      <c r="A28" s="7"/>
      <c r="B28" s="8"/>
    </row>
    <row r="29" spans="1:4" ht="75">
      <c r="A29" s="7" t="s">
        <v>15</v>
      </c>
      <c r="B29" s="8" t="s">
        <v>16</v>
      </c>
      <c r="C29" s="26">
        <v>240000000</v>
      </c>
      <c r="D29" s="26">
        <v>240000000</v>
      </c>
    </row>
    <row r="30" spans="1:4" ht="37.5">
      <c r="A30" s="33" t="s">
        <v>52</v>
      </c>
      <c r="B30" s="34" t="s">
        <v>53</v>
      </c>
      <c r="C30" s="35">
        <f>C31</f>
        <v>-3900000</v>
      </c>
      <c r="D30" s="35">
        <f>D31</f>
        <v>-3900000</v>
      </c>
    </row>
    <row r="31" spans="1:4">
      <c r="A31" s="44" t="s">
        <v>46</v>
      </c>
      <c r="B31" s="45" t="s">
        <v>47</v>
      </c>
      <c r="C31" s="46">
        <f>C33</f>
        <v>-3900000</v>
      </c>
      <c r="D31" s="46">
        <f>D33</f>
        <v>-3900000</v>
      </c>
    </row>
    <row r="32" spans="1:4" ht="41.25" customHeight="1">
      <c r="A32" s="44"/>
      <c r="B32" s="45"/>
      <c r="C32" s="46"/>
      <c r="D32" s="46"/>
    </row>
    <row r="33" spans="1:4" ht="150">
      <c r="A33" s="30" t="s">
        <v>48</v>
      </c>
      <c r="B33" s="31" t="s">
        <v>49</v>
      </c>
      <c r="C33" s="32">
        <f>C34</f>
        <v>-3900000</v>
      </c>
      <c r="D33" s="32">
        <f>D34</f>
        <v>-3900000</v>
      </c>
    </row>
    <row r="34" spans="1:4" ht="131.25">
      <c r="A34" s="30" t="s">
        <v>50</v>
      </c>
      <c r="B34" s="31" t="s">
        <v>51</v>
      </c>
      <c r="C34" s="32">
        <v>-3900000</v>
      </c>
      <c r="D34" s="32">
        <v>-3900000</v>
      </c>
    </row>
    <row r="35" spans="1:4" ht="37.5">
      <c r="A35" s="3" t="s">
        <v>17</v>
      </c>
      <c r="B35" s="5" t="s">
        <v>18</v>
      </c>
      <c r="C35" s="15">
        <f>C37+C43</f>
        <v>6811100</v>
      </c>
      <c r="D35" s="15">
        <f>D37+D43</f>
        <v>7434000</v>
      </c>
    </row>
    <row r="36" spans="1:4" ht="18.75">
      <c r="A36" s="7"/>
      <c r="B36" s="4"/>
      <c r="C36" s="25"/>
      <c r="D36" s="25"/>
    </row>
    <row r="37" spans="1:4" ht="18.75">
      <c r="A37" s="7" t="s">
        <v>19</v>
      </c>
      <c r="B37" s="4" t="s">
        <v>20</v>
      </c>
      <c r="C37" s="26">
        <f>C39</f>
        <v>-825526300</v>
      </c>
      <c r="D37" s="26">
        <f>D39</f>
        <v>-867733600</v>
      </c>
    </row>
    <row r="38" spans="1:4" ht="18.75">
      <c r="A38" s="7"/>
      <c r="B38" s="4"/>
      <c r="C38" s="25"/>
      <c r="D38" s="25"/>
    </row>
    <row r="39" spans="1:4" ht="37.5">
      <c r="A39" s="7" t="s">
        <v>21</v>
      </c>
      <c r="B39" s="20" t="s">
        <v>22</v>
      </c>
      <c r="C39" s="26">
        <f>C41</f>
        <v>-825526300</v>
      </c>
      <c r="D39" s="26">
        <f>D41</f>
        <v>-867733600</v>
      </c>
    </row>
    <row r="40" spans="1:4" ht="18.75">
      <c r="A40" s="7"/>
      <c r="B40" s="4"/>
      <c r="C40" s="25"/>
      <c r="D40" s="25"/>
    </row>
    <row r="41" spans="1:4" ht="37.5">
      <c r="A41" s="7" t="s">
        <v>23</v>
      </c>
      <c r="B41" s="8" t="s">
        <v>24</v>
      </c>
      <c r="C41" s="26">
        <f>-(585526300+240000000)</f>
        <v>-825526300</v>
      </c>
      <c r="D41" s="26">
        <f>-(627733600+240000000)</f>
        <v>-867733600</v>
      </c>
    </row>
    <row r="42" spans="1:4" ht="18.75">
      <c r="A42" s="7"/>
      <c r="B42" s="4"/>
      <c r="C42" s="25"/>
      <c r="D42" s="25"/>
    </row>
    <row r="43" spans="1:4" ht="18.75">
      <c r="A43" s="7" t="s">
        <v>25</v>
      </c>
      <c r="B43" s="4" t="s">
        <v>26</v>
      </c>
      <c r="C43" s="26">
        <f>C45</f>
        <v>832337400</v>
      </c>
      <c r="D43" s="26">
        <f>D45</f>
        <v>875167600</v>
      </c>
    </row>
    <row r="44" spans="1:4" ht="18.75">
      <c r="A44" s="7"/>
      <c r="B44" s="4"/>
      <c r="C44" s="25"/>
      <c r="D44" s="25"/>
    </row>
    <row r="45" spans="1:4" ht="37.5">
      <c r="A45" s="7" t="s">
        <v>27</v>
      </c>
      <c r="B45" s="8" t="s">
        <v>28</v>
      </c>
      <c r="C45" s="26">
        <f>C47</f>
        <v>832337400</v>
      </c>
      <c r="D45" s="26">
        <f>D47</f>
        <v>875167600</v>
      </c>
    </row>
    <row r="46" spans="1:4" ht="18.75">
      <c r="A46" s="7"/>
      <c r="B46" s="8"/>
      <c r="C46" s="25"/>
      <c r="D46" s="25"/>
    </row>
    <row r="47" spans="1:4" ht="37.5">
      <c r="A47" s="7" t="s">
        <v>29</v>
      </c>
      <c r="B47" s="8" t="s">
        <v>30</v>
      </c>
      <c r="C47" s="26">
        <f>588437400+240000000+3900000</f>
        <v>832337400</v>
      </c>
      <c r="D47" s="26">
        <f>631267600+240000000+3900000</f>
        <v>875167600</v>
      </c>
    </row>
    <row r="48" spans="1:4" ht="18.75">
      <c r="A48" s="2"/>
    </row>
    <row r="49" spans="1:4" ht="9.75" customHeight="1">
      <c r="A49" s="2"/>
    </row>
    <row r="50" spans="1:4" ht="18.75">
      <c r="A50" s="2" t="s">
        <v>31</v>
      </c>
    </row>
    <row r="51" spans="1:4" ht="18.75">
      <c r="A51" s="38" t="s">
        <v>0</v>
      </c>
      <c r="B51" s="38"/>
    </row>
    <row r="52" spans="1:4" ht="18.75">
      <c r="A52" s="2" t="s">
        <v>32</v>
      </c>
    </row>
    <row r="53" spans="1:4" ht="18.75">
      <c r="A53" s="38" t="s">
        <v>33</v>
      </c>
      <c r="B53" s="38"/>
    </row>
    <row r="54" spans="1:4" ht="18.75">
      <c r="A54" s="18" t="s">
        <v>34</v>
      </c>
      <c r="B54" s="18"/>
    </row>
    <row r="55" spans="1:4" ht="18.75">
      <c r="A55" s="38" t="s">
        <v>37</v>
      </c>
      <c r="B55" s="38"/>
      <c r="D55" s="19" t="s">
        <v>38</v>
      </c>
    </row>
  </sheetData>
  <mergeCells count="19">
    <mergeCell ref="B8:E8"/>
    <mergeCell ref="C1:E1"/>
    <mergeCell ref="A51:B51"/>
    <mergeCell ref="A53:B53"/>
    <mergeCell ref="A55:B55"/>
    <mergeCell ref="B14:B15"/>
    <mergeCell ref="A11:D11"/>
    <mergeCell ref="A14:A15"/>
    <mergeCell ref="C14:D14"/>
    <mergeCell ref="A31:A32"/>
    <mergeCell ref="B31:B32"/>
    <mergeCell ref="C31:C32"/>
    <mergeCell ref="D31:D32"/>
    <mergeCell ref="C2:D2"/>
    <mergeCell ref="C3:E3"/>
    <mergeCell ref="C4:E4"/>
    <mergeCell ref="C5:E5"/>
    <mergeCell ref="C6:E6"/>
    <mergeCell ref="C7:E7"/>
  </mergeCells>
  <pageMargins left="1.32" right="0.78740157480314965" top="1.1811023622047245" bottom="0.39370078740157483" header="0.31496062992125984" footer="0.31496062992125984"/>
  <pageSetup paperSize="9" scale="90" orientation="landscape" r:id="rId1"/>
  <rowBreaks count="3" manualBreakCount="3">
    <brk id="13" max="16383" man="1"/>
    <brk id="27" max="16383" man="1"/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Порядина</cp:lastModifiedBy>
  <cp:lastPrinted>2014-10-28T12:18:26Z</cp:lastPrinted>
  <dcterms:created xsi:type="dcterms:W3CDTF">2013-11-11T05:43:43Z</dcterms:created>
  <dcterms:modified xsi:type="dcterms:W3CDTF">2015-06-30T12:53:53Z</dcterms:modified>
</cp:coreProperties>
</file>